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ouglas Simão\Downloads\Nova pasta (5)\planilhas-crm-2025-metodo-orgamco-venda-mais-atraves-anuncios-facebook-instagram\"/>
    </mc:Choice>
  </mc:AlternateContent>
  <xr:revisionPtr revIDLastSave="0" documentId="13_ncr:1_{B6CAD5E4-30CE-4FD3-A268-27D15B8D7B3B}" xr6:coauthVersionLast="47" xr6:coauthVersionMax="47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REPESCAGEM" sheetId="1" r:id="rId1"/>
    <sheet name="SEMANA 01 - 01-07 DEZ" sheetId="2" r:id="rId2"/>
    <sheet name="SEMANA 02 - 08-14 DEZ" sheetId="3" r:id="rId3"/>
    <sheet name="SEMANA 03 - 15-21 DEZ" sheetId="4" r:id="rId4"/>
    <sheet name="SEMANA 04 - 22-28 DEZ" sheetId="5" r:id="rId5"/>
    <sheet name="SEMANA 05 - 29-31 DEZ" sheetId="6" r:id="rId6"/>
    <sheet name="Relatório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REPESCAGEM!#REF!</definedName>
  </definedNames>
  <calcPr calcId="191029"/>
  <extLst>
    <ext uri="GoogleSheetsCustomDataVersion2">
      <go:sheetsCustomData xmlns:go="http://customooxmlschemas.google.com/" r:id="rId13" roundtripDataChecksum="dCXUyvcCC+GQL5LH2OauwDTMA2i8R2QV9u5ikslRjwk="/>
    </ext>
  </extLst>
</workbook>
</file>

<file path=xl/calcChain.xml><?xml version="1.0" encoding="utf-8"?>
<calcChain xmlns="http://schemas.openxmlformats.org/spreadsheetml/2006/main">
  <c r="O98" i="6" l="1"/>
  <c r="C7" i="7" s="1"/>
  <c r="O98" i="5"/>
  <c r="C6" i="7" s="1"/>
  <c r="O98" i="4"/>
  <c r="C5" i="7" s="1"/>
  <c r="O98" i="3"/>
  <c r="C4" i="7" s="1"/>
  <c r="H7" i="7"/>
  <c r="G7" i="7"/>
  <c r="F7" i="7"/>
  <c r="E7" i="7"/>
  <c r="D7" i="7"/>
  <c r="H6" i="7"/>
  <c r="G6" i="7"/>
  <c r="F6" i="7"/>
  <c r="E6" i="7"/>
  <c r="D6" i="7"/>
  <c r="H5" i="7"/>
  <c r="G5" i="7"/>
  <c r="F5" i="7"/>
  <c r="E5" i="7"/>
  <c r="D5" i="7"/>
  <c r="H4" i="7"/>
  <c r="G4" i="7"/>
  <c r="F4" i="7"/>
  <c r="E4" i="7"/>
  <c r="D4" i="7"/>
  <c r="H3" i="7"/>
  <c r="G3" i="7"/>
  <c r="F3" i="7"/>
  <c r="E3" i="7"/>
  <c r="D3" i="7"/>
  <c r="H2" i="7"/>
  <c r="H8" i="7" s="1"/>
  <c r="G2" i="7"/>
  <c r="G8" i="7" s="1"/>
  <c r="F2" i="7"/>
  <c r="F8" i="7" s="1"/>
  <c r="E2" i="7"/>
  <c r="E8" i="7" s="1"/>
  <c r="D2" i="7"/>
  <c r="O98" i="2"/>
  <c r="C3" i="7" s="1"/>
  <c r="O98" i="1"/>
  <c r="C2" i="7" s="1"/>
  <c r="D8" i="7" l="1"/>
  <c r="C8" i="7"/>
</calcChain>
</file>

<file path=xl/sharedStrings.xml><?xml version="1.0" encoding="utf-8"?>
<sst xmlns="http://schemas.openxmlformats.org/spreadsheetml/2006/main" count="116" uniqueCount="31">
  <si>
    <t>STATUS</t>
  </si>
  <si>
    <t>STATUS 2</t>
  </si>
  <si>
    <t>ATENDENTE</t>
  </si>
  <si>
    <t>DATA</t>
  </si>
  <si>
    <t>PROSPECT</t>
  </si>
  <si>
    <t>TELEFONE</t>
  </si>
  <si>
    <t>EMAIL</t>
  </si>
  <si>
    <t>ORIGEM</t>
  </si>
  <si>
    <t>CONTATO</t>
  </si>
  <si>
    <t>AGENDAMENTO</t>
  </si>
  <si>
    <t>VISITA</t>
  </si>
  <si>
    <t>FATURAMENTO</t>
  </si>
  <si>
    <t>Saudação</t>
  </si>
  <si>
    <t>Descrição</t>
  </si>
  <si>
    <t>Faturamento</t>
  </si>
  <si>
    <t>Total de leads no CRM</t>
  </si>
  <si>
    <t>Total de leads FECHADOS</t>
  </si>
  <si>
    <t>Total de leads REJEITADOS</t>
  </si>
  <si>
    <t>Total de leads EM ATENDIMENTO</t>
  </si>
  <si>
    <t>Total de leads AGENDADO</t>
  </si>
  <si>
    <t>Repescagem</t>
  </si>
  <si>
    <t>Semana 01</t>
  </si>
  <si>
    <t>Semana 02</t>
  </si>
  <si>
    <t>Semana 03</t>
  </si>
  <si>
    <t>Semana 04</t>
  </si>
  <si>
    <t>Semana 05</t>
  </si>
  <si>
    <t>Total</t>
  </si>
  <si>
    <t>SERVIÇO</t>
  </si>
  <si>
    <t>BAIRRO</t>
  </si>
  <si>
    <t>CIDADE/UF</t>
  </si>
  <si>
    <t>DEZEMBRO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</si>
</sst>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16" x14ac:knownFonts="1">
    <font>
      <sz val="10"/>
      <color rgb="FF000000"/>
      <name val="Arial"/>
      <scheme val="minor"/>
    </font>
    <font>
      <b/>
      <sz val="14"/>
      <color rgb="FFFFFFFF"/>
      <name val="Arial"/>
    </font>
    <font>
      <sz val="10"/>
      <color theme="1"/>
      <name val="Arial"/>
    </font>
    <font>
      <b/>
      <sz val="10"/>
      <color rgb="FF000000"/>
      <name val="Arial"/>
    </font>
    <font>
      <sz val="10"/>
      <color theme="1"/>
      <name val="Arial"/>
    </font>
    <font>
      <sz val="10"/>
      <color theme="1"/>
      <name val="Verdana"/>
    </font>
    <font>
      <b/>
      <sz val="10"/>
      <color theme="1"/>
      <name val="Arial"/>
    </font>
    <font>
      <b/>
      <sz val="10"/>
      <color theme="1"/>
      <name val="Arial"/>
    </font>
    <font>
      <sz val="10"/>
      <color rgb="FF000000"/>
      <name val="Verdana"/>
    </font>
    <font>
      <sz val="10"/>
      <color theme="1"/>
      <name val="Verdana"/>
    </font>
    <font>
      <sz val="10"/>
      <color rgb="FF000000"/>
      <name val="Arial"/>
    </font>
    <font>
      <b/>
      <sz val="10"/>
      <color rgb="FF34A853"/>
      <name val="Arial"/>
    </font>
    <font>
      <b/>
      <sz val="10"/>
      <color rgb="FFEA4335"/>
      <name val="Arial"/>
    </font>
    <font>
      <b/>
      <sz val="10"/>
      <color rgb="FF434343"/>
      <name val="Arial"/>
    </font>
    <font>
      <b/>
      <sz val="10"/>
      <color rgb="FF741B47"/>
      <name val="Arial"/>
    </font>
    <font>
      <b/>
      <sz val="14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C78D8"/>
        <bgColor rgb="FF3C78D8"/>
      </patternFill>
    </fill>
    <fill>
      <patternFill patternType="solid">
        <fgColor rgb="FF46BDC6"/>
        <bgColor rgb="FF46BDC6"/>
      </patternFill>
    </fill>
    <fill>
      <patternFill patternType="solid">
        <fgColor rgb="FF1155CC"/>
        <bgColor rgb="FF1155CC"/>
      </patternFill>
    </fill>
    <fill>
      <patternFill patternType="solid">
        <fgColor theme="9"/>
        <bgColor theme="9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3" borderId="2" xfId="0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3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8" fillId="0" borderId="0" xfId="0" applyFont="1"/>
    <xf numFmtId="49" fontId="10" fillId="0" borderId="0" xfId="0" applyNumberFormat="1" applyFont="1"/>
    <xf numFmtId="49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164" fontId="4" fillId="0" borderId="4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center"/>
    </xf>
    <xf numFmtId="49" fontId="15" fillId="4" borderId="3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0" borderId="0" xfId="0"/>
  </cellXfs>
  <cellStyles count="1">
    <cellStyle name="Normal" xfId="0" builtinId="0"/>
  </cellStyles>
  <dxfs count="94"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1%20-%2001-06%20JU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2%20-%2007-13%20JU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3%20-%2014-20%20JU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4%20-%2021-27%20JU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5%20-%2028-31%20JU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1 - 01-06 JU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2 - 07-13 JU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3 - 14-20 JUL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4 - 21-27 JU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5 - 28-31 JU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2.5703125" customWidth="1"/>
    <col min="5" max="5" width="31" customWidth="1"/>
    <col min="6" max="6" width="21.7109375" customWidth="1"/>
    <col min="7" max="7" width="16.42578125" customWidth="1"/>
    <col min="8" max="8" width="18.42578125" customWidth="1"/>
    <col min="9" max="9" width="15.42578125" customWidth="1"/>
    <col min="10" max="10" width="13.140625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26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26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26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26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26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26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26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26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26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26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26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26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26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SUM(O3:O97)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93" priority="1" operator="equal">
      <formula>"PÓS-VENDA"</formula>
    </cfRule>
    <cfRule type="cellIs" dxfId="92" priority="2" operator="equal">
      <formula>"____"</formula>
    </cfRule>
    <cfRule type="cellIs" dxfId="91" priority="3" operator="equal">
      <formula>"SEM CONTATO"</formula>
    </cfRule>
    <cfRule type="cellIs" dxfId="90" priority="4" operator="equal">
      <formula>"FECHADO"</formula>
    </cfRule>
    <cfRule type="cellIs" dxfId="89" priority="5" operator="equal">
      <formula>"EM NEGOCIAÇÃO"</formula>
    </cfRule>
    <cfRule type="cellIs" dxfId="88" priority="6" operator="equal">
      <formula>"AGENDAMENTO"</formula>
    </cfRule>
    <cfRule type="cellIs" dxfId="87" priority="7" operator="equal">
      <formula>"AGENDADO"</formula>
    </cfRule>
    <cfRule type="cellIs" dxfId="86" priority="8" operator="equal">
      <formula>"REJEITADO"</formula>
    </cfRule>
    <cfRule type="cellIs" dxfId="85" priority="9" operator="equal">
      <formula>"REPESCAGEM"</formula>
    </cfRule>
    <cfRule type="cellIs" dxfId="84" priority="10" operator="equal">
      <formula>"_____"</formula>
    </cfRule>
    <cfRule type="cellIs" dxfId="83" priority="11" operator="equal">
      <formula>"SEM STATUS"</formula>
    </cfRule>
  </conditionalFormatting>
  <conditionalFormatting sqref="A68:B85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82" priority="13" timePeriod="today">
      <formula>FLOOR(C3,1)=TODAY()</formula>
    </cfRule>
  </conditionalFormatting>
  <conditionalFormatting sqref="G2:G951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97">
    <cfRule type="cellIs" dxfId="81" priority="16" operator="equal">
      <formula>"___"</formula>
    </cfRule>
  </conditionalFormatting>
  <dataValidations count="3">
    <dataValidation type="list" allowBlank="1" showErrorMessage="1" sqref="I3:I97" xr:uid="{00000000-0002-0000-00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000-000002000000}">
      <formula1>"A FAZER,X"</formula1>
    </dataValidation>
    <dataValidation type="list" allowBlank="1" showErrorMessage="1" sqref="A3:B97" xr:uid="{00000000-0002-0000-0000-000005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21.5703125" customWidth="1"/>
    <col min="4" max="4" width="11" customWidth="1"/>
    <col min="5" max="5" width="31" customWidth="1"/>
    <col min="6" max="6" width="23.5703125" customWidth="1"/>
    <col min="7" max="7" width="17.42578125" customWidth="1"/>
    <col min="8" max="8" width="15.855468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8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80" priority="1" operator="equal">
      <formula>"PÓS-VENDA"</formula>
    </cfRule>
    <cfRule type="cellIs" dxfId="79" priority="2" operator="equal">
      <formula>"____"</formula>
    </cfRule>
    <cfRule type="cellIs" dxfId="78" priority="3" operator="equal">
      <formula>"SEM CONTATO"</formula>
    </cfRule>
    <cfRule type="cellIs" dxfId="77" priority="4" operator="equal">
      <formula>"FECHADO"</formula>
    </cfRule>
    <cfRule type="cellIs" dxfId="76" priority="5" operator="equal">
      <formula>"EM NEGOCIAÇÃO"</formula>
    </cfRule>
    <cfRule type="cellIs" dxfId="75" priority="6" operator="equal">
      <formula>"AGENDAMENTO"</formula>
    </cfRule>
    <cfRule type="cellIs" dxfId="74" priority="7" operator="equal">
      <formula>"AGENDADO"</formula>
    </cfRule>
    <cfRule type="cellIs" dxfId="73" priority="8" operator="equal">
      <formula>"REJEITADO"</formula>
    </cfRule>
    <cfRule type="cellIs" dxfId="72" priority="9" operator="equal">
      <formula>"REPESCAGEM"</formula>
    </cfRule>
    <cfRule type="cellIs" dxfId="71" priority="10" operator="equal">
      <formula>"_____"</formula>
    </cfRule>
    <cfRule type="cellIs" dxfId="70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B98">
    <cfRule type="cellIs" dxfId="69" priority="17" operator="equal">
      <formula>"PÓS-VENDA"</formula>
    </cfRule>
    <cfRule type="cellIs" dxfId="68" priority="18" operator="equal">
      <formula>"____"</formula>
    </cfRule>
    <cfRule type="cellIs" dxfId="67" priority="19" operator="equal">
      <formula>"SEM CONTATO"</formula>
    </cfRule>
    <cfRule type="cellIs" dxfId="66" priority="20" operator="equal">
      <formula>"FECHADO"</formula>
    </cfRule>
    <cfRule type="cellIs" dxfId="65" priority="21" operator="equal">
      <formula>"EM NEGOCIAÇÃO"</formula>
    </cfRule>
    <cfRule type="cellIs" dxfId="64" priority="22" operator="equal">
      <formula>"AGENDAMENTO"</formula>
    </cfRule>
    <cfRule type="cellIs" dxfId="63" priority="23" operator="equal">
      <formula>"AGENDADO"</formula>
    </cfRule>
    <cfRule type="cellIs" dxfId="62" priority="24" operator="equal">
      <formula>"REJEITADO"</formula>
    </cfRule>
    <cfRule type="cellIs" dxfId="61" priority="25" operator="equal">
      <formula>"REPESCAGEM"</formula>
    </cfRule>
    <cfRule type="cellIs" dxfId="60" priority="26" operator="equal">
      <formula>"_____"</formula>
    </cfRule>
    <cfRule type="cellIs" dxfId="59" priority="27" operator="equal">
      <formula>"SEM STATUS"</formula>
    </cfRule>
  </conditionalFormatting>
  <conditionalFormatting sqref="C85:C97">
    <cfRule type="timePeriod" dxfId="58" priority="29" timePeriod="today">
      <formula>FLOOR(C85,1)=TODAY()</formula>
    </cfRule>
  </conditionalFormatting>
  <conditionalFormatting sqref="C3:D31">
    <cfRule type="timePeriod" dxfId="57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51">
    <cfRule type="colorScale" priority="31">
      <colorScale>
        <cfvo type="min"/>
        <cfvo type="max"/>
        <color rgb="FF57BB8A"/>
        <color rgb="FFFFFFFF"/>
      </colorScale>
    </cfRule>
  </conditionalFormatting>
  <conditionalFormatting sqref="I3:I97">
    <cfRule type="cellIs" dxfId="56" priority="16" operator="equal">
      <formula>"___"</formula>
    </cfRule>
  </conditionalFormatting>
  <dataValidations count="4">
    <dataValidation type="list" allowBlank="1" showErrorMessage="1" sqref="C85:C97" xr:uid="{00000000-0002-0000-0100-000000000000}">
      <formula1>"Kessya,Vitor,Jamile,Alexandra,Menezes,Cirilo,Ana Clara,Julia"</formula1>
    </dataValidation>
    <dataValidation type="list" allowBlank="1" showErrorMessage="1" sqref="I3:I97" xr:uid="{00000000-0002-0000-01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100-000002000000}">
      <formula1>"A FAZER,X"</formula1>
    </dataValidation>
    <dataValidation type="list" allowBlank="1" showErrorMessage="1" sqref="A3:B97 B98" xr:uid="{00000000-0002-0000-0100-000004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85546875" customWidth="1"/>
    <col min="7" max="7" width="17.42578125" customWidth="1"/>
    <col min="8" max="8" width="16.42578125" customWidth="1"/>
    <col min="9" max="9" width="12.42578125" bestFit="1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55" priority="1" operator="equal">
      <formula>"PÓS-VENDA"</formula>
    </cfRule>
    <cfRule type="cellIs" dxfId="54" priority="2" operator="equal">
      <formula>"____"</formula>
    </cfRule>
    <cfRule type="cellIs" dxfId="53" priority="3" operator="equal">
      <formula>"SEM CONTATO"</formula>
    </cfRule>
    <cfRule type="cellIs" dxfId="52" priority="4" operator="equal">
      <formula>"FECHADO"</formula>
    </cfRule>
    <cfRule type="cellIs" dxfId="51" priority="5" operator="equal">
      <formula>"EM NEGOCIAÇÃO"</formula>
    </cfRule>
    <cfRule type="cellIs" dxfId="50" priority="6" operator="equal">
      <formula>"AGENDAMENTO"</formula>
    </cfRule>
    <cfRule type="cellIs" dxfId="49" priority="7" operator="equal">
      <formula>"AGENDADO"</formula>
    </cfRule>
    <cfRule type="cellIs" dxfId="48" priority="8" operator="equal">
      <formula>"REJEITADO"</formula>
    </cfRule>
    <cfRule type="cellIs" dxfId="47" priority="9" operator="equal">
      <formula>"REPESCAGEM"</formula>
    </cfRule>
    <cfRule type="cellIs" dxfId="46" priority="10" operator="equal">
      <formula>"_____"</formula>
    </cfRule>
    <cfRule type="cellIs" dxfId="45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44" priority="29" timePeriod="today">
      <formula>FLOOR(C85,1)=TODAY()</formula>
    </cfRule>
  </conditionalFormatting>
  <conditionalFormatting sqref="C3:D31">
    <cfRule type="timePeriod" dxfId="43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42" priority="16" operator="equal">
      <formula>"___"</formula>
    </cfRule>
  </conditionalFormatting>
  <dataValidations count="4">
    <dataValidation type="list" allowBlank="1" showErrorMessage="1" sqref="C85:C97" xr:uid="{3E121F2B-57AE-4480-8008-A94349DFAD0D}">
      <formula1>"Kessya,Vitor,Jamile,Alexandra,Menezes,Cirilo,Ana Clara,Julia"</formula1>
    </dataValidation>
    <dataValidation type="list" allowBlank="1" showErrorMessage="1" sqref="I3:I97" xr:uid="{F37F65C2-9752-4127-957A-1313920C4771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654CF32-F693-4637-879B-18C4B964081F}">
      <formula1>"A FAZER,X"</formula1>
    </dataValidation>
    <dataValidation type="list" allowBlank="1" showErrorMessage="1" sqref="A3:B97" xr:uid="{AAC70083-A533-4168-AC6B-802F5AED163F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AD951"/>
  <sheetViews>
    <sheetView tabSelected="1"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140625" customWidth="1"/>
    <col min="7" max="7" width="16.42578125" customWidth="1"/>
    <col min="8" max="8" width="23.5703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41" priority="1" operator="equal">
      <formula>"PÓS-VENDA"</formula>
    </cfRule>
    <cfRule type="cellIs" dxfId="40" priority="2" operator="equal">
      <formula>"____"</formula>
    </cfRule>
    <cfRule type="cellIs" dxfId="39" priority="3" operator="equal">
      <formula>"SEM CONTATO"</formula>
    </cfRule>
    <cfRule type="cellIs" dxfId="38" priority="4" operator="equal">
      <formula>"FECHADO"</formula>
    </cfRule>
    <cfRule type="cellIs" dxfId="37" priority="5" operator="equal">
      <formula>"EM NEGOCIAÇÃO"</formula>
    </cfRule>
    <cfRule type="cellIs" dxfId="36" priority="6" operator="equal">
      <formula>"AGENDAMENTO"</formula>
    </cfRule>
    <cfRule type="cellIs" dxfId="35" priority="7" operator="equal">
      <formula>"AGENDADO"</formula>
    </cfRule>
    <cfRule type="cellIs" dxfId="34" priority="8" operator="equal">
      <formula>"REJEITADO"</formula>
    </cfRule>
    <cfRule type="cellIs" dxfId="33" priority="9" operator="equal">
      <formula>"REPESCAGEM"</formula>
    </cfRule>
    <cfRule type="cellIs" dxfId="32" priority="10" operator="equal">
      <formula>"_____"</formula>
    </cfRule>
    <cfRule type="cellIs" dxfId="31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30" priority="29" timePeriod="today">
      <formula>FLOOR(C85,1)=TODAY()</formula>
    </cfRule>
  </conditionalFormatting>
  <conditionalFormatting sqref="C3:D31">
    <cfRule type="timePeriod" dxfId="29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28" priority="16" operator="equal">
      <formula>"___"</formula>
    </cfRule>
  </conditionalFormatting>
  <dataValidations count="4">
    <dataValidation type="list" allowBlank="1" showErrorMessage="1" sqref="C85:C97" xr:uid="{B66BA136-019D-4B4F-A72D-EFCF56B062E9}">
      <formula1>"Kessya,Vitor,Jamile,Alexandra,Menezes,Cirilo,Ana Clara,Julia"</formula1>
    </dataValidation>
    <dataValidation type="list" allowBlank="1" showErrorMessage="1" sqref="I3:I97" xr:uid="{50DAEFFD-FA59-4508-A4FC-467A63B15C5C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528C2E1-8FAC-4A32-8A06-AFF36DC236DC}">
      <formula1>"A FAZER,X"</formula1>
    </dataValidation>
    <dataValidation type="list" allowBlank="1" showErrorMessage="1" sqref="A3:B97" xr:uid="{2C7B09E3-8300-4B5C-B7AA-32564D23AE8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3.85546875" customWidth="1"/>
    <col min="5" max="5" width="31" customWidth="1"/>
    <col min="6" max="6" width="15.42578125" customWidth="1"/>
    <col min="7" max="7" width="16.28515625" bestFit="1" customWidth="1"/>
    <col min="8" max="8" width="19.71093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27" priority="1" operator="equal">
      <formula>"PÓS-VENDA"</formula>
    </cfRule>
    <cfRule type="cellIs" dxfId="26" priority="2" operator="equal">
      <formula>"____"</formula>
    </cfRule>
    <cfRule type="cellIs" dxfId="25" priority="3" operator="equal">
      <formula>"SEM CONTATO"</formula>
    </cfRule>
    <cfRule type="cellIs" dxfId="24" priority="4" operator="equal">
      <formula>"FECHADO"</formula>
    </cfRule>
    <cfRule type="cellIs" dxfId="23" priority="5" operator="equal">
      <formula>"EM NEGOCIAÇÃO"</formula>
    </cfRule>
    <cfRule type="cellIs" dxfId="22" priority="6" operator="equal">
      <formula>"AGENDAMENTO"</formula>
    </cfRule>
    <cfRule type="cellIs" dxfId="21" priority="7" operator="equal">
      <formula>"AGENDADO"</formula>
    </cfRule>
    <cfRule type="cellIs" dxfId="20" priority="8" operator="equal">
      <formula>"REJEITADO"</formula>
    </cfRule>
    <cfRule type="cellIs" dxfId="19" priority="9" operator="equal">
      <formula>"REPESCAGEM"</formula>
    </cfRule>
    <cfRule type="cellIs" dxfId="18" priority="10" operator="equal">
      <formula>"_____"</formula>
    </cfRule>
    <cfRule type="cellIs" dxfId="17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16" priority="29" timePeriod="today">
      <formula>FLOOR(C85,1)=TODAY()</formula>
    </cfRule>
  </conditionalFormatting>
  <conditionalFormatting sqref="C3:D31">
    <cfRule type="timePeriod" dxfId="15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14" priority="16" operator="equal">
      <formula>"___"</formula>
    </cfRule>
  </conditionalFormatting>
  <dataValidations count="4">
    <dataValidation type="list" allowBlank="1" showErrorMessage="1" sqref="C85:C97" xr:uid="{AF960814-2A1D-4F6F-8055-6984C3A5AEE0}">
      <formula1>"Kessya,Vitor,Jamile,Alexandra,Menezes,Cirilo,Ana Clara,Julia"</formula1>
    </dataValidation>
    <dataValidation type="list" allowBlank="1" showErrorMessage="1" sqref="I3:I97" xr:uid="{5551248C-209D-4DE7-97F1-4D035BCDAEEE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EEC9217-DDD6-49B0-BEAD-0BDE5B3BADA1}">
      <formula1>"A FAZER,X"</formula1>
    </dataValidation>
    <dataValidation type="list" allowBlank="1" showErrorMessage="1" sqref="A3:B97" xr:uid="{92705695-2FFA-4335-A79A-FC187CFF921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AD951"/>
  <sheetViews>
    <sheetView workbookViewId="0">
      <selection activeCell="E19" sqref="E19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21.42578125" customWidth="1"/>
    <col min="7" max="7" width="16.42578125" customWidth="1"/>
    <col min="8" max="8" width="23.42578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0</v>
      </c>
      <c r="B2" s="3" t="s">
        <v>1</v>
      </c>
      <c r="C2" s="41" t="s">
        <v>2</v>
      </c>
      <c r="D2" s="4" t="s">
        <v>3</v>
      </c>
      <c r="E2" s="5" t="s">
        <v>27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28</v>
      </c>
      <c r="K2" s="5" t="s">
        <v>29</v>
      </c>
      <c r="L2" s="6" t="s">
        <v>8</v>
      </c>
      <c r="M2" s="6" t="s">
        <v>9</v>
      </c>
      <c r="N2" s="6" t="s">
        <v>10</v>
      </c>
      <c r="O2" s="7" t="s">
        <v>11</v>
      </c>
      <c r="P2" s="5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13" priority="1" operator="equal">
      <formula>"PÓS-VENDA"</formula>
    </cfRule>
    <cfRule type="cellIs" dxfId="12" priority="2" operator="equal">
      <formula>"____"</formula>
    </cfRule>
    <cfRule type="cellIs" dxfId="11" priority="3" operator="equal">
      <formula>"SEM CONTATO"</formula>
    </cfRule>
    <cfRule type="cellIs" dxfId="10" priority="4" operator="equal">
      <formula>"FECHADO"</formula>
    </cfRule>
    <cfRule type="cellIs" dxfId="9" priority="5" operator="equal">
      <formula>"EM NEGOCIAÇÃO"</formula>
    </cfRule>
    <cfRule type="cellIs" dxfId="8" priority="6" operator="equal">
      <formula>"AGENDAMENTO"</formula>
    </cfRule>
    <cfRule type="cellIs" dxfId="7" priority="7" operator="equal">
      <formula>"AGENDADO"</formula>
    </cfRule>
    <cfRule type="cellIs" dxfId="6" priority="8" operator="equal">
      <formula>"REJEITADO"</formula>
    </cfRule>
    <cfRule type="cellIs" dxfId="5" priority="9" operator="equal">
      <formula>"REPESCAGEM"</formula>
    </cfRule>
    <cfRule type="cellIs" dxfId="4" priority="10" operator="equal">
      <formula>"_____"</formula>
    </cfRule>
    <cfRule type="cellIs" dxfId="3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2" priority="29" timePeriod="today">
      <formula>FLOOR(C85,1)=TODAY()</formula>
    </cfRule>
  </conditionalFormatting>
  <conditionalFormatting sqref="C3:D31">
    <cfRule type="timePeriod" dxfId="1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0" priority="16" operator="equal">
      <formula>"___"</formula>
    </cfRule>
  </conditionalFormatting>
  <dataValidations count="4">
    <dataValidation type="list" allowBlank="1" showErrorMessage="1" sqref="C85:C97" xr:uid="{308B752A-819D-4414-BDF3-F7ACF2AA815E}">
      <formula1>"Kessya,Vitor,Jamile,Alexandra,Menezes,Cirilo,Ana Clara,Julia"</formula1>
    </dataValidation>
    <dataValidation type="list" allowBlank="1" showErrorMessage="1" sqref="I3:I97" xr:uid="{4B55D94D-C8EA-4E77-AF6F-DE25A322E1B7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BF2F6009-FFEA-42AC-B0CB-F709FDE2684A}">
      <formula1>"A FAZER,X"</formula1>
    </dataValidation>
    <dataValidation type="list" allowBlank="1" showErrorMessage="1" sqref="A3:B97" xr:uid="{054C38A2-309D-41C7-82E8-65633DDEE89E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H8"/>
  <sheetViews>
    <sheetView workbookViewId="0"/>
  </sheetViews>
  <sheetFormatPr defaultColWidth="12.5703125" defaultRowHeight="15" customHeight="1" x14ac:dyDescent="0.2"/>
  <cols>
    <col min="7" max="7" width="14.42578125" customWidth="1"/>
  </cols>
  <sheetData>
    <row r="1" spans="1:8" x14ac:dyDescent="0.2">
      <c r="A1" s="11"/>
      <c r="B1" s="29" t="s">
        <v>13</v>
      </c>
      <c r="C1" s="29" t="s">
        <v>14</v>
      </c>
      <c r="D1" s="30" t="s">
        <v>15</v>
      </c>
      <c r="E1" s="31" t="s">
        <v>16</v>
      </c>
      <c r="F1" s="32" t="s">
        <v>17</v>
      </c>
      <c r="G1" s="33" t="s">
        <v>18</v>
      </c>
      <c r="H1" s="34" t="s">
        <v>19</v>
      </c>
    </row>
    <row r="2" spans="1:8" x14ac:dyDescent="0.2">
      <c r="A2" s="11"/>
      <c r="B2" s="29" t="s">
        <v>20</v>
      </c>
      <c r="C2" s="35">
        <f>REPESCAGEM!O98</f>
        <v>0</v>
      </c>
      <c r="D2" s="36">
        <f>COUNTA(REPESCAGEM!C3:C97)</f>
        <v>0</v>
      </c>
      <c r="E2" s="37">
        <f>COUNTIF(REPESCAGEM!A2:A13, "Fechado")</f>
        <v>0</v>
      </c>
      <c r="F2" s="37">
        <f>COUNTIF(REPESCAGEM!A2:A13, "Rejeitado")</f>
        <v>0</v>
      </c>
      <c r="G2" s="37">
        <f>COUNTIF(REPESCAGEM!A2:A13, "Em atendimento")</f>
        <v>0</v>
      </c>
      <c r="H2" s="37">
        <f>COUNTIF(REPESCAGEM!A2:A13, "Agendado")</f>
        <v>0</v>
      </c>
    </row>
    <row r="3" spans="1:8" x14ac:dyDescent="0.2">
      <c r="A3" s="11"/>
      <c r="B3" s="29" t="s">
        <v>21</v>
      </c>
      <c r="C3" s="35">
        <f>'SEMANA 01 - 01-07 DEZ'!O98</f>
        <v>0</v>
      </c>
      <c r="D3" s="37">
        <f>COUNTA('SEMANA 01 - 01-07 DEZ'!D3:D97)</f>
        <v>0</v>
      </c>
      <c r="E3" s="37" t="e">
        <f>COUNTIF('[1]SEMANA 01 - 01-06 JUL'!A2:A99, "Fechado")</f>
        <v>#VALUE!</v>
      </c>
      <c r="F3" s="37" t="e">
        <f>COUNTIF('[1]SEMANA 01 - 01-06 JUL'!A2:A99, "Rejeitado")</f>
        <v>#VALUE!</v>
      </c>
      <c r="G3" s="37" t="e">
        <f>COUNTIF('[1]SEMANA 01 - 01-06 JUL'!A2:A99, "EM ATENDIMENTO")</f>
        <v>#VALUE!</v>
      </c>
      <c r="H3" s="37" t="e">
        <f>COUNTIF('[1]SEMANA 01 - 01-06 JUL'!A2:A99, "agendado")</f>
        <v>#VALUE!</v>
      </c>
    </row>
    <row r="4" spans="1:8" x14ac:dyDescent="0.2">
      <c r="A4" s="11"/>
      <c r="B4" s="29" t="s">
        <v>22</v>
      </c>
      <c r="C4" s="35">
        <f>'SEMANA 02 - 08-14 DEZ'!O98</f>
        <v>0</v>
      </c>
      <c r="D4" s="37">
        <f>COUNTA('SEMANA 02 - 08-14 DEZ'!D3:D97)</f>
        <v>0</v>
      </c>
      <c r="E4" s="37" t="e">
        <f>COUNTIF('[2]SEMANA 02 - 07-13 JUL'!A2:A110, "Fechado")</f>
        <v>#VALUE!</v>
      </c>
      <c r="F4" s="37" t="e">
        <f>COUNTIF('[2]SEMANA 02 - 07-13 JUL'!A2:A110, "Rejeitado")</f>
        <v>#VALUE!</v>
      </c>
      <c r="G4" s="37" t="e">
        <f>COUNTIF('[2]SEMANA 02 - 07-13 JUL'!A2:A110, "EM ATENDIMENTO")</f>
        <v>#VALUE!</v>
      </c>
      <c r="H4" s="37" t="e">
        <f>COUNTIF('[2]SEMANA 02 - 07-13 JUL'!A2:A110, "agendado")</f>
        <v>#VALUE!</v>
      </c>
    </row>
    <row r="5" spans="1:8" x14ac:dyDescent="0.2">
      <c r="A5" s="11"/>
      <c r="B5" s="29" t="s">
        <v>23</v>
      </c>
      <c r="C5" s="35">
        <f>'SEMANA 03 - 15-21 DEZ'!O98</f>
        <v>0</v>
      </c>
      <c r="D5" s="37">
        <f>COUNTA('SEMANA 03 - 15-21 DEZ'!D3:D97)</f>
        <v>0</v>
      </c>
      <c r="E5" s="37" t="e">
        <f>COUNTIF('[3]SEMANA 03 - 14-20 JUL'!A2:A122, "Fechado")</f>
        <v>#VALUE!</v>
      </c>
      <c r="F5" s="37" t="e">
        <f>COUNTIF('[3]SEMANA 03 - 14-20 JUL'!A2:A122, "Rejeitado")</f>
        <v>#VALUE!</v>
      </c>
      <c r="G5" s="37" t="e">
        <f>COUNTIF('[3]SEMANA 03 - 14-20 JUL'!A2:A122, "EM ATENDIMENTO")</f>
        <v>#VALUE!</v>
      </c>
      <c r="H5" s="37" t="e">
        <f>COUNTIF('[3]SEMANA 03 - 14-20 JUL'!A2:A122, "AGENDADO")</f>
        <v>#VALUE!</v>
      </c>
    </row>
    <row r="6" spans="1:8" x14ac:dyDescent="0.2">
      <c r="A6" s="11"/>
      <c r="B6" s="29" t="s">
        <v>24</v>
      </c>
      <c r="C6" s="35">
        <f>'SEMANA 04 - 22-28 DEZ'!O98</f>
        <v>0</v>
      </c>
      <c r="D6" s="37">
        <f>COUNTA('SEMANA 04 - 22-28 DEZ'!D3:D97)</f>
        <v>0</v>
      </c>
      <c r="E6" s="37" t="e">
        <f>COUNTIF('[4]SEMANA 04 - 21-27 JUL'!A2:A96, "Fechado")</f>
        <v>#VALUE!</v>
      </c>
      <c r="F6" s="37" t="e">
        <f>COUNTIF('[4]SEMANA 04 - 21-27 JUL'!A2:A96, "Rejeitado")</f>
        <v>#VALUE!</v>
      </c>
      <c r="G6" s="37" t="e">
        <f>COUNTIF('[4]SEMANA 04 - 21-27 JUL'!A2:A96, "EM ATENDIMENTO")</f>
        <v>#VALUE!</v>
      </c>
      <c r="H6" s="37" t="e">
        <f>COUNTIF('[4]SEMANA 04 - 21-27 JUL'!A2:A96, "AGENDADO")</f>
        <v>#VALUE!</v>
      </c>
    </row>
    <row r="7" spans="1:8" x14ac:dyDescent="0.2">
      <c r="A7" s="11"/>
      <c r="B7" s="29" t="s">
        <v>25</v>
      </c>
      <c r="C7" s="35">
        <f>'SEMANA 05 - 29-31 DEZ'!O98</f>
        <v>0</v>
      </c>
      <c r="D7" s="38">
        <f>COUNTA('SEMANA 05 - 29-31 DEZ'!D3:D97)</f>
        <v>0</v>
      </c>
      <c r="E7" s="37" t="e">
        <f>COUNTIF('[5]SEMANA 05 - 28-31 JUL'!A2:A96, "Fechado")</f>
        <v>#VALUE!</v>
      </c>
      <c r="F7" s="37" t="e">
        <f>COUNTIF('[5]SEMANA 05 - 28-31 JUL'!A2:A96, "Rejeitado")</f>
        <v>#VALUE!</v>
      </c>
      <c r="G7" s="37" t="e">
        <f>COUNTIF('[5]SEMANA 05 - 28-31 JUL'!A2:A96, "EM ATENDIMENTO")</f>
        <v>#VALUE!</v>
      </c>
      <c r="H7" s="37" t="e">
        <f>COUNTIF('[5]SEMANA 05 - 28-31 JUL'!A2:A96, "AGENDADO")</f>
        <v>#VALUE!</v>
      </c>
    </row>
    <row r="8" spans="1:8" x14ac:dyDescent="0.2">
      <c r="A8" s="11"/>
      <c r="B8" s="29" t="s">
        <v>26</v>
      </c>
      <c r="C8" s="39">
        <f t="shared" ref="C8:H8" si="0">SUM(C2:C7)</f>
        <v>0</v>
      </c>
      <c r="D8" s="40">
        <f t="shared" si="0"/>
        <v>0</v>
      </c>
      <c r="E8" s="38" t="e">
        <f t="shared" si="0"/>
        <v>#VALUE!</v>
      </c>
      <c r="F8" s="38" t="e">
        <f t="shared" si="0"/>
        <v>#VALUE!</v>
      </c>
      <c r="G8" s="38" t="e">
        <f t="shared" si="0"/>
        <v>#VALUE!</v>
      </c>
      <c r="H8" s="37" t="e">
        <f t="shared" si="0"/>
        <v>#VALUE!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REPESCAGEM</vt:lpstr>
      <vt:lpstr>SEMANA 01 - 01-07 DEZ</vt:lpstr>
      <vt:lpstr>SEMANA 02 - 08-14 DEZ</vt:lpstr>
      <vt:lpstr>SEMANA 03 - 15-21 DEZ</vt:lpstr>
      <vt:lpstr>SEMANA 04 - 22-28 DEZ</vt:lpstr>
      <vt:lpstr>SEMANA 05 - 29-31 DEZ</vt:lpstr>
      <vt:lpstr>Relatório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Nazareth Salles</dc:creator>
  <cp:lastModifiedBy>Douglas Simão</cp:lastModifiedBy>
  <dcterms:created xsi:type="dcterms:W3CDTF">2024-01-17T17:18:35Z</dcterms:created>
  <dcterms:modified xsi:type="dcterms:W3CDTF">2025-08-13T15:44:32Z</dcterms:modified>
</cp:coreProperties>
</file>